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 1" sheetId="1" r:id="rId1"/>
    <sheet name="Biểu 2" sheetId="2" r:id="rId2"/>
  </sheets>
  <definedNames>
    <definedName name="_xlnm._FilterDatabase" localSheetId="0" hidden="1">'Biểu 1'!$A$6:$R$30</definedName>
    <definedName name="_xlnm.Print_Titles" localSheetId="1">'Biểu 2'!$4:$5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/>
  <c r="Q6" i="1"/>
  <c r="P6" i="1"/>
  <c r="I18" i="2" l="1"/>
  <c r="G18" i="2"/>
  <c r="E18" i="2"/>
  <c r="I16" i="2"/>
  <c r="G16" i="2"/>
  <c r="E16" i="2"/>
  <c r="I13" i="2" l="1"/>
  <c r="G13" i="2"/>
  <c r="E13" i="2"/>
  <c r="I12" i="2"/>
  <c r="G12" i="2"/>
  <c r="E12" i="2"/>
  <c r="I11" i="2"/>
  <c r="G11" i="2"/>
  <c r="E11" i="2"/>
  <c r="I9" i="2"/>
  <c r="G9" i="2"/>
  <c r="K18" i="1"/>
  <c r="I18" i="1"/>
  <c r="G18" i="1"/>
  <c r="K17" i="1"/>
  <c r="I17" i="1"/>
  <c r="G17" i="1"/>
  <c r="K16" i="1"/>
  <c r="I16" i="1"/>
  <c r="G16" i="1"/>
  <c r="K15" i="1"/>
  <c r="I15" i="1"/>
  <c r="G15" i="1"/>
  <c r="K14" i="1"/>
  <c r="I14" i="1"/>
  <c r="G14" i="1"/>
  <c r="K13" i="1"/>
  <c r="I13" i="1"/>
  <c r="G13" i="1"/>
  <c r="K12" i="1"/>
  <c r="I12" i="1"/>
  <c r="G12" i="1"/>
  <c r="K11" i="1"/>
  <c r="I11" i="1"/>
  <c r="G11" i="1"/>
  <c r="D10" i="1"/>
  <c r="I22" i="2" l="1"/>
  <c r="I24" i="2"/>
  <c r="D29" i="1" l="1"/>
  <c r="D27" i="1"/>
  <c r="D25" i="1"/>
  <c r="D19" i="1"/>
  <c r="C6" i="1"/>
  <c r="I30" i="1"/>
  <c r="D6" i="1" l="1"/>
  <c r="K28" i="1" l="1"/>
  <c r="I28" i="1"/>
  <c r="G28" i="1"/>
  <c r="G22" i="2"/>
  <c r="G24" i="2"/>
  <c r="E22" i="2"/>
  <c r="E24" i="2"/>
  <c r="K26" i="1" l="1"/>
  <c r="I26" i="1"/>
  <c r="G26" i="1"/>
  <c r="E19" i="2"/>
  <c r="I19" i="2"/>
  <c r="G19" i="2"/>
  <c r="K24" i="1"/>
  <c r="I24" i="1"/>
  <c r="G24" i="1"/>
  <c r="K23" i="1"/>
  <c r="I23" i="1"/>
  <c r="G23" i="1"/>
  <c r="K22" i="1"/>
  <c r="I22" i="1"/>
  <c r="G22" i="1"/>
  <c r="K21" i="1"/>
  <c r="I21" i="1"/>
  <c r="G21" i="1"/>
  <c r="K20" i="1"/>
  <c r="I20" i="1"/>
  <c r="G20" i="1"/>
</calcChain>
</file>

<file path=xl/sharedStrings.xml><?xml version="1.0" encoding="utf-8"?>
<sst xmlns="http://schemas.openxmlformats.org/spreadsheetml/2006/main" count="180" uniqueCount="75">
  <si>
    <t>TT</t>
  </si>
  <si>
    <t>TÊN TỈNH,
HUYỆN, XÃ</t>
  </si>
  <si>
    <t>Tổng số
xã</t>
  </si>
  <si>
    <t>Tổng số
thôn (ấp)</t>
  </si>
  <si>
    <t>Tổng số
hộ</t>
  </si>
  <si>
    <t>Số hộ
DTTS</t>
  </si>
  <si>
    <t>Tỷ lệ
(%)</t>
  </si>
  <si>
    <t>Tổng số
hộ nghèo</t>
  </si>
  <si>
    <t>Số hộ
nghèo
DTTS</t>
  </si>
  <si>
    <t>ĐK1</t>
  </si>
  <si>
    <t>ĐK2</t>
  </si>
  <si>
    <t>ĐK3</t>
  </si>
  <si>
    <t>ĐK4</t>
  </si>
  <si>
    <t>Ghi chú</t>
  </si>
  <si>
    <t>Hộ</t>
  </si>
  <si>
    <t>Nghèo</t>
  </si>
  <si>
    <t>I</t>
  </si>
  <si>
    <t>Xã thuộc
 khu vực</t>
  </si>
  <si>
    <t>Các điều kiện kèm theo</t>
  </si>
  <si>
    <t>Thị trấn Tri Tôn</t>
  </si>
  <si>
    <t>Xã An Tức</t>
  </si>
  <si>
    <t>III</t>
  </si>
  <si>
    <t>Xã Ô Lâm</t>
  </si>
  <si>
    <t>Xã Cô Tô</t>
  </si>
  <si>
    <t>Xã Châu Lăng</t>
  </si>
  <si>
    <t>Xã Lương Phi</t>
  </si>
  <si>
    <t>NTM</t>
  </si>
  <si>
    <t>Xã Lê Trì</t>
  </si>
  <si>
    <t>Xã Núi Tô</t>
  </si>
  <si>
    <t>II</t>
  </si>
  <si>
    <t>Huyện Tịnh Biên</t>
  </si>
  <si>
    <t>Thị trấn Ba Chúc</t>
  </si>
  <si>
    <t>Khóm An Bình</t>
  </si>
  <si>
    <t>Ấp Tô An</t>
  </si>
  <si>
    <t>Ấp Tô Lợi</t>
  </si>
  <si>
    <t>Ấp Sóc Triết</t>
  </si>
  <si>
    <t>Ấp An Lợi</t>
  </si>
  <si>
    <t>Xã An Cư</t>
  </si>
  <si>
    <t>Xã Văn Giáo</t>
  </si>
  <si>
    <t>Xã An Hảo</t>
  </si>
  <si>
    <t>Xã Tân Lợi</t>
  </si>
  <si>
    <t>Xã Vĩnh Trung</t>
  </si>
  <si>
    <t>X</t>
  </si>
  <si>
    <t>IV</t>
  </si>
  <si>
    <t>Ấp Vĩnh Tâm</t>
  </si>
  <si>
    <t>Huyện An Phú</t>
  </si>
  <si>
    <t>Xã Nhơn Hội</t>
  </si>
  <si>
    <t>Xã Vĩnh Trường</t>
  </si>
  <si>
    <t>Ấp La Ma</t>
  </si>
  <si>
    <t>Ấp Búng Lớn</t>
  </si>
  <si>
    <t>Thị xã Tân Châu</t>
  </si>
  <si>
    <t>Xã Châu Phong</t>
  </si>
  <si>
    <t>V</t>
  </si>
  <si>
    <t>Huyện Thoại Sơn</t>
  </si>
  <si>
    <t>Thị trấn Óc Eo</t>
  </si>
  <si>
    <t>61,68</t>
  </si>
  <si>
    <t>Ấp Tân Đông</t>
  </si>
  <si>
    <t>56,21</t>
  </si>
  <si>
    <t>84,38</t>
  </si>
  <si>
    <t>HUYỆN TRI TÔN</t>
  </si>
  <si>
    <t>x</t>
  </si>
  <si>
    <t>Ấp Vĩnh Tây</t>
  </si>
  <si>
    <t>(Kèm theo Tờ trình số           /TTr-UBDT ngày        tháng       năm 2021 của Ủy ban Dân tộc)</t>
  </si>
  <si>
    <t>DANH SÁCH XÃ VÙNG DÂN TỘC THIỂU SỐ VÀ MIỀN NÚI TỈNH AN GIANG
PHÂN ĐỊNH THEO TRÌNH ĐỘ PHÁT TRIỂN GIAI ĐOẠN 2021-2025</t>
  </si>
  <si>
    <t>Thuộc khu vực</t>
  </si>
  <si>
    <t>Theo đề nghị của tỉnh</t>
  </si>
  <si>
    <t>UBDT thẩm định</t>
  </si>
  <si>
    <t>Xã khu vực I</t>
  </si>
  <si>
    <t>Xã khu vực II</t>
  </si>
  <si>
    <t>Xã khu vực III</t>
  </si>
  <si>
    <t>Tổng cộng</t>
  </si>
  <si>
    <t>(Kèm theo Quyết định số            /QĐ-UBDT  ngày      tháng       năm 2021 của Ủy ban Dân tộc)</t>
  </si>
  <si>
    <t>Thôn thuộc diện ĐBKK</t>
  </si>
  <si>
    <t>DANH SÁCH THÔN ĐẶC BIỆT KHÓ KHĂN THUỘC VÙNG TỘC THIỂU SỐ VÀ MIỀN NÚI
TỈNH AN GIANG</t>
  </si>
  <si>
    <t>Huyện Tri Tôn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</si>
</sst>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quotePrefix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2" fillId="0" borderId="1" xfId="1" quotePrefix="1" applyNumberFormat="1" applyFont="1" applyFill="1" applyBorder="1" applyAlignment="1">
      <alignment horizontal="right" vertical="center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/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164" fontId="6" fillId="2" borderId="1" xfId="1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/>
    <xf numFmtId="3" fontId="6" fillId="2" borderId="1" xfId="0" applyNumberFormat="1" applyFont="1" applyFill="1" applyBorder="1"/>
    <xf numFmtId="3" fontId="5" fillId="0" borderId="1" xfId="0" applyNumberFormat="1" applyFont="1" applyBorder="1"/>
    <xf numFmtId="3" fontId="5" fillId="2" borderId="1" xfId="0" applyNumberFormat="1" applyFont="1" applyFill="1" applyBorder="1"/>
    <xf numFmtId="4" fontId="5" fillId="0" borderId="1" xfId="0" applyNumberFormat="1" applyFont="1" applyBorder="1"/>
    <xf numFmtId="0" fontId="5" fillId="2" borderId="1" xfId="0" applyFont="1" applyFill="1" applyBorder="1"/>
    <xf numFmtId="3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" fillId="2" borderId="0" xfId="0" applyFont="1" applyFill="1"/>
    <xf numFmtId="0" fontId="3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/>
    </xf>
    <xf numFmtId="0" fontId="5" fillId="0" borderId="1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righ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164" fontId="6" fillId="2" borderId="1" xfId="1" applyNumberFormat="1" applyFont="1" applyFill="1" applyBorder="1" applyAlignment="1">
      <alignment horizontal="right" vertical="center"/>
    </xf>
    <xf numFmtId="2" fontId="7" fillId="2" borderId="1" xfId="0" quotePrefix="1" applyNumberFormat="1" applyFont="1" applyFill="1" applyBorder="1" applyAlignment="1">
      <alignment horizontal="right" vertical="center"/>
    </xf>
    <xf numFmtId="2" fontId="7" fillId="0" borderId="1" xfId="0" quotePrefix="1" applyNumberFormat="1" applyFont="1" applyBorder="1" applyAlignment="1">
      <alignment horizontal="right" vertical="center"/>
    </xf>
    <xf numFmtId="0" fontId="7" fillId="2" borderId="1" xfId="0" quotePrefix="1" applyFont="1" applyFill="1" applyBorder="1" applyAlignment="1">
      <alignment horizontal="right" vertical="center"/>
    </xf>
    <xf numFmtId="164" fontId="2" fillId="2" borderId="1" xfId="1" quotePrefix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7" zoomScale="115" zoomScaleNormal="115" workbookViewId="0">
      <selection activeCell="I15" sqref="I15"/>
    </sheetView>
  </sheetViews>
  <sheetFormatPr defaultRowHeight="15.75" x14ac:dyDescent="0.25"/>
  <cols>
    <col min="1" max="1" width="4.140625" style="23" customWidth="1"/>
    <col min="2" max="2" width="19.140625" style="23" customWidth="1"/>
    <col min="3" max="3" width="6.5703125" style="59" hidden="1" customWidth="1"/>
    <col min="4" max="4" width="8.28515625" style="59" hidden="1" customWidth="1"/>
    <col min="5" max="5" width="8.42578125" style="23" customWidth="1"/>
    <col min="6" max="6" width="7.85546875" style="23" customWidth="1"/>
    <col min="7" max="7" width="7.28515625" style="23" customWidth="1"/>
    <col min="8" max="8" width="8.28515625" style="23" customWidth="1"/>
    <col min="9" max="9" width="7.28515625" style="23" customWidth="1"/>
    <col min="10" max="10" width="8.140625" style="23" customWidth="1"/>
    <col min="11" max="11" width="7.5703125" style="23" customWidth="1"/>
    <col min="12" max="12" width="6.140625" style="23" customWidth="1"/>
    <col min="13" max="13" width="6.28515625" style="23" customWidth="1"/>
    <col min="14" max="14" width="6.5703125" style="23" customWidth="1"/>
    <col min="15" max="15" width="6.42578125" style="23" customWidth="1"/>
    <col min="16" max="17" width="8.140625" style="22" customWidth="1"/>
    <col min="18" max="18" width="10.5703125" style="59" customWidth="1"/>
    <col min="19" max="16384" width="9.140625" style="23"/>
  </cols>
  <sheetData>
    <row r="1" spans="1:18" ht="36.75" customHeight="1" x14ac:dyDescent="0.25">
      <c r="A1" s="43" t="s">
        <v>63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x14ac:dyDescent="0.25">
      <c r="A2" s="44" t="s">
        <v>62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4" spans="1:18" ht="24" customHeight="1" x14ac:dyDescent="0.25">
      <c r="A4" s="47" t="s">
        <v>0</v>
      </c>
      <c r="B4" s="48" t="s">
        <v>1</v>
      </c>
      <c r="C4" s="48" t="s">
        <v>2</v>
      </c>
      <c r="D4" s="48" t="s">
        <v>3</v>
      </c>
      <c r="E4" s="47" t="s">
        <v>14</v>
      </c>
      <c r="F4" s="47"/>
      <c r="G4" s="47"/>
      <c r="H4" s="47" t="s">
        <v>15</v>
      </c>
      <c r="I4" s="47"/>
      <c r="J4" s="47"/>
      <c r="K4" s="47"/>
      <c r="L4" s="47" t="s">
        <v>18</v>
      </c>
      <c r="M4" s="47"/>
      <c r="N4" s="47"/>
      <c r="O4" s="47"/>
      <c r="P4" s="48" t="s">
        <v>64</v>
      </c>
      <c r="Q4" s="48"/>
      <c r="R4" s="47" t="s">
        <v>13</v>
      </c>
    </row>
    <row r="5" spans="1:18" ht="63" x14ac:dyDescent="0.25">
      <c r="A5" s="47"/>
      <c r="B5" s="48"/>
      <c r="C5" s="48"/>
      <c r="D5" s="48"/>
      <c r="E5" s="45" t="s">
        <v>4</v>
      </c>
      <c r="F5" s="45" t="s">
        <v>5</v>
      </c>
      <c r="G5" s="45" t="s">
        <v>6</v>
      </c>
      <c r="H5" s="45" t="s">
        <v>7</v>
      </c>
      <c r="I5" s="45" t="s">
        <v>6</v>
      </c>
      <c r="J5" s="45" t="s">
        <v>8</v>
      </c>
      <c r="K5" s="45" t="s">
        <v>6</v>
      </c>
      <c r="L5" s="9" t="s">
        <v>9</v>
      </c>
      <c r="M5" s="9" t="s">
        <v>10</v>
      </c>
      <c r="N5" s="9" t="s">
        <v>11</v>
      </c>
      <c r="O5" s="9" t="s">
        <v>12</v>
      </c>
      <c r="P5" s="45" t="s">
        <v>65</v>
      </c>
      <c r="Q5" s="45" t="s">
        <v>66</v>
      </c>
      <c r="R5" s="47"/>
    </row>
    <row r="6" spans="1:18" ht="19.5" customHeight="1" x14ac:dyDescent="0.25">
      <c r="A6" s="3"/>
      <c r="B6" s="18" t="s">
        <v>70</v>
      </c>
      <c r="C6" s="13">
        <f>C10+C19+C25+C27+C29</f>
        <v>16</v>
      </c>
      <c r="D6" s="13">
        <f>SUM(D10+D19+D25+D27+D29)</f>
        <v>89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8">
        <f>SUM(P7:P9)</f>
        <v>16</v>
      </c>
      <c r="Q6" s="18">
        <f>SUM(Q7:Q9)</f>
        <v>16</v>
      </c>
      <c r="R6" s="2"/>
    </row>
    <row r="7" spans="1:18" ht="19.5" customHeight="1" x14ac:dyDescent="0.25">
      <c r="A7" s="3"/>
      <c r="B7" s="46" t="s">
        <v>67</v>
      </c>
      <c r="C7" s="13"/>
      <c r="D7" s="1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v>9</v>
      </c>
      <c r="Q7" s="3">
        <v>9</v>
      </c>
      <c r="R7" s="2"/>
    </row>
    <row r="8" spans="1:18" ht="19.5" customHeight="1" x14ac:dyDescent="0.25">
      <c r="A8" s="3"/>
      <c r="B8" s="46" t="s">
        <v>68</v>
      </c>
      <c r="C8" s="13"/>
      <c r="D8" s="1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v>0</v>
      </c>
      <c r="Q8" s="3">
        <v>0</v>
      </c>
      <c r="R8" s="2"/>
    </row>
    <row r="9" spans="1:18" ht="19.5" customHeight="1" x14ac:dyDescent="0.25">
      <c r="A9" s="3"/>
      <c r="B9" s="46" t="s">
        <v>69</v>
      </c>
      <c r="C9" s="13"/>
      <c r="D9" s="1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v>7</v>
      </c>
      <c r="Q9" s="3">
        <v>7</v>
      </c>
      <c r="R9" s="2"/>
    </row>
    <row r="10" spans="1:18" s="22" customFormat="1" ht="19.5" customHeight="1" x14ac:dyDescent="0.25">
      <c r="A10" s="49" t="s">
        <v>16</v>
      </c>
      <c r="B10" s="31" t="s">
        <v>59</v>
      </c>
      <c r="C10" s="49">
        <v>8</v>
      </c>
      <c r="D10" s="49">
        <f>SUM(D11:D18)</f>
        <v>46</v>
      </c>
      <c r="E10" s="50"/>
      <c r="F10" s="51"/>
      <c r="G10" s="31"/>
      <c r="H10" s="31"/>
      <c r="I10" s="31"/>
      <c r="J10" s="34"/>
      <c r="K10" s="31"/>
      <c r="L10" s="49"/>
      <c r="M10" s="49"/>
      <c r="N10" s="31"/>
      <c r="O10" s="31"/>
      <c r="P10" s="49"/>
      <c r="Q10" s="49"/>
      <c r="R10" s="31"/>
    </row>
    <row r="11" spans="1:18" s="22" customFormat="1" ht="19.5" customHeight="1" x14ac:dyDescent="0.25">
      <c r="A11" s="32">
        <v>1</v>
      </c>
      <c r="B11" s="37" t="s">
        <v>19</v>
      </c>
      <c r="C11" s="37"/>
      <c r="D11" s="32">
        <v>6</v>
      </c>
      <c r="E11" s="52">
        <v>3835</v>
      </c>
      <c r="F11" s="53">
        <v>727</v>
      </c>
      <c r="G11" s="54">
        <f t="shared" ref="G11:G18" si="0">F11/E11*100</f>
        <v>18.956975228161667</v>
      </c>
      <c r="H11" s="37">
        <v>158</v>
      </c>
      <c r="I11" s="54">
        <f t="shared" ref="I11:I18" si="1">H11/E11*100</f>
        <v>4.1199478487614076</v>
      </c>
      <c r="J11" s="55">
        <v>45</v>
      </c>
      <c r="K11" s="54">
        <f t="shared" ref="K11:K18" si="2">J11/H11*100</f>
        <v>28.481012658227851</v>
      </c>
      <c r="L11" s="32"/>
      <c r="M11" s="32"/>
      <c r="N11" s="37"/>
      <c r="O11" s="37"/>
      <c r="P11" s="32" t="s">
        <v>16</v>
      </c>
      <c r="Q11" s="32" t="s">
        <v>16</v>
      </c>
      <c r="R11" s="37"/>
    </row>
    <row r="12" spans="1:18" s="22" customFormat="1" ht="19.5" customHeight="1" x14ac:dyDescent="0.25">
      <c r="A12" s="32">
        <v>2</v>
      </c>
      <c r="B12" s="37" t="s">
        <v>20</v>
      </c>
      <c r="C12" s="37"/>
      <c r="D12" s="32">
        <v>4</v>
      </c>
      <c r="E12" s="52">
        <v>1526</v>
      </c>
      <c r="F12" s="53">
        <v>1071</v>
      </c>
      <c r="G12" s="54">
        <f t="shared" si="0"/>
        <v>70.183486238532112</v>
      </c>
      <c r="H12" s="37">
        <v>343</v>
      </c>
      <c r="I12" s="54">
        <f t="shared" si="1"/>
        <v>22.477064220183486</v>
      </c>
      <c r="J12" s="55">
        <v>291</v>
      </c>
      <c r="K12" s="54">
        <f t="shared" si="2"/>
        <v>84.839650145772595</v>
      </c>
      <c r="L12" s="32" t="s">
        <v>60</v>
      </c>
      <c r="M12" s="32"/>
      <c r="N12" s="37"/>
      <c r="O12" s="37"/>
      <c r="P12" s="32" t="s">
        <v>21</v>
      </c>
      <c r="Q12" s="32" t="s">
        <v>21</v>
      </c>
      <c r="R12" s="37"/>
    </row>
    <row r="13" spans="1:18" s="22" customFormat="1" ht="19.5" customHeight="1" x14ac:dyDescent="0.25">
      <c r="A13" s="32">
        <v>3</v>
      </c>
      <c r="B13" s="37" t="s">
        <v>22</v>
      </c>
      <c r="C13" s="37"/>
      <c r="D13" s="32">
        <v>6</v>
      </c>
      <c r="E13" s="52">
        <v>3038</v>
      </c>
      <c r="F13" s="53">
        <v>2931</v>
      </c>
      <c r="G13" s="54">
        <f t="shared" si="0"/>
        <v>96.477946017116523</v>
      </c>
      <c r="H13" s="37">
        <v>620</v>
      </c>
      <c r="I13" s="54">
        <f t="shared" si="1"/>
        <v>20.408163265306122</v>
      </c>
      <c r="J13" s="55">
        <v>603</v>
      </c>
      <c r="K13" s="54">
        <f t="shared" si="2"/>
        <v>97.258064516129025</v>
      </c>
      <c r="L13" s="32" t="s">
        <v>60</v>
      </c>
      <c r="M13" s="32" t="s">
        <v>60</v>
      </c>
      <c r="N13" s="32" t="s">
        <v>60</v>
      </c>
      <c r="O13" s="37"/>
      <c r="P13" s="32" t="s">
        <v>21</v>
      </c>
      <c r="Q13" s="32" t="s">
        <v>21</v>
      </c>
      <c r="R13" s="37"/>
    </row>
    <row r="14" spans="1:18" s="22" customFormat="1" ht="19.5" customHeight="1" x14ac:dyDescent="0.25">
      <c r="A14" s="29">
        <v>4</v>
      </c>
      <c r="B14" s="28" t="s">
        <v>23</v>
      </c>
      <c r="C14" s="28"/>
      <c r="D14" s="29">
        <v>6</v>
      </c>
      <c r="E14" s="56">
        <v>2814</v>
      </c>
      <c r="F14" s="27">
        <v>1082</v>
      </c>
      <c r="G14" s="57">
        <f t="shared" si="0"/>
        <v>38.450604122245913</v>
      </c>
      <c r="H14" s="28">
        <v>345</v>
      </c>
      <c r="I14" s="57">
        <f t="shared" si="1"/>
        <v>12.260127931769722</v>
      </c>
      <c r="J14" s="58">
        <v>245</v>
      </c>
      <c r="K14" s="57">
        <f t="shared" si="2"/>
        <v>71.014492753623188</v>
      </c>
      <c r="L14" s="29" t="s">
        <v>60</v>
      </c>
      <c r="M14" s="29" t="s">
        <v>60</v>
      </c>
      <c r="N14" s="28"/>
      <c r="O14" s="28"/>
      <c r="P14" s="29" t="s">
        <v>16</v>
      </c>
      <c r="Q14" s="29" t="s">
        <v>16</v>
      </c>
      <c r="R14" s="60"/>
    </row>
    <row r="15" spans="1:18" s="22" customFormat="1" ht="19.5" customHeight="1" x14ac:dyDescent="0.25">
      <c r="A15" s="32">
        <v>5</v>
      </c>
      <c r="B15" s="37" t="s">
        <v>24</v>
      </c>
      <c r="C15" s="37"/>
      <c r="D15" s="32">
        <v>9</v>
      </c>
      <c r="E15" s="52">
        <v>3659</v>
      </c>
      <c r="F15" s="53">
        <v>2326</v>
      </c>
      <c r="G15" s="54">
        <f t="shared" si="0"/>
        <v>63.569281224378251</v>
      </c>
      <c r="H15" s="37">
        <v>192</v>
      </c>
      <c r="I15" s="54">
        <f t="shared" si="1"/>
        <v>5.2473353375239142</v>
      </c>
      <c r="J15" s="55">
        <v>151</v>
      </c>
      <c r="K15" s="54">
        <f t="shared" si="2"/>
        <v>78.645833333333343</v>
      </c>
      <c r="L15" s="32"/>
      <c r="M15" s="32"/>
      <c r="N15" s="37"/>
      <c r="O15" s="37"/>
      <c r="P15" s="32" t="s">
        <v>21</v>
      </c>
      <c r="Q15" s="32" t="s">
        <v>21</v>
      </c>
      <c r="R15" s="37"/>
    </row>
    <row r="16" spans="1:18" s="22" customFormat="1" ht="19.5" customHeight="1" x14ac:dyDescent="0.25">
      <c r="A16" s="32">
        <v>6</v>
      </c>
      <c r="B16" s="37" t="s">
        <v>25</v>
      </c>
      <c r="C16" s="37"/>
      <c r="D16" s="32">
        <v>8</v>
      </c>
      <c r="E16" s="52">
        <v>2681</v>
      </c>
      <c r="F16" s="53">
        <v>758</v>
      </c>
      <c r="G16" s="54">
        <f t="shared" si="0"/>
        <v>28.273032450578146</v>
      </c>
      <c r="H16" s="37">
        <v>68</v>
      </c>
      <c r="I16" s="54">
        <f t="shared" si="1"/>
        <v>2.5363670272286458</v>
      </c>
      <c r="J16" s="55">
        <v>32</v>
      </c>
      <c r="K16" s="54">
        <f t="shared" si="2"/>
        <v>47.058823529411761</v>
      </c>
      <c r="L16" s="32"/>
      <c r="M16" s="32"/>
      <c r="N16" s="37"/>
      <c r="O16" s="37"/>
      <c r="P16" s="32" t="s">
        <v>16</v>
      </c>
      <c r="Q16" s="32" t="s">
        <v>16</v>
      </c>
      <c r="R16" s="32" t="s">
        <v>26</v>
      </c>
    </row>
    <row r="17" spans="1:18" s="22" customFormat="1" ht="19.5" customHeight="1" x14ac:dyDescent="0.25">
      <c r="A17" s="32">
        <v>7</v>
      </c>
      <c r="B17" s="37" t="s">
        <v>27</v>
      </c>
      <c r="C17" s="37"/>
      <c r="D17" s="32">
        <v>3</v>
      </c>
      <c r="E17" s="52">
        <v>1590</v>
      </c>
      <c r="F17" s="53">
        <v>803</v>
      </c>
      <c r="G17" s="54">
        <f t="shared" si="0"/>
        <v>50.503144654088047</v>
      </c>
      <c r="H17" s="37">
        <v>329</v>
      </c>
      <c r="I17" s="54">
        <f t="shared" si="1"/>
        <v>20.691823899371069</v>
      </c>
      <c r="J17" s="55">
        <v>225</v>
      </c>
      <c r="K17" s="54">
        <f t="shared" si="2"/>
        <v>68.389057750759875</v>
      </c>
      <c r="L17" s="32" t="s">
        <v>60</v>
      </c>
      <c r="M17" s="32"/>
      <c r="N17" s="37"/>
      <c r="O17" s="37"/>
      <c r="P17" s="32" t="s">
        <v>21</v>
      </c>
      <c r="Q17" s="32" t="s">
        <v>21</v>
      </c>
      <c r="R17" s="37"/>
    </row>
    <row r="18" spans="1:18" s="22" customFormat="1" ht="19.5" customHeight="1" x14ac:dyDescent="0.25">
      <c r="A18" s="32">
        <v>8</v>
      </c>
      <c r="B18" s="37" t="s">
        <v>28</v>
      </c>
      <c r="C18" s="37"/>
      <c r="D18" s="32">
        <v>4</v>
      </c>
      <c r="E18" s="52">
        <v>1903</v>
      </c>
      <c r="F18" s="53">
        <v>1254</v>
      </c>
      <c r="G18" s="54">
        <f t="shared" si="0"/>
        <v>65.895953757225428</v>
      </c>
      <c r="H18" s="37">
        <v>465</v>
      </c>
      <c r="I18" s="54">
        <f t="shared" si="1"/>
        <v>24.43510246978455</v>
      </c>
      <c r="J18" s="55">
        <v>354</v>
      </c>
      <c r="K18" s="54">
        <f t="shared" si="2"/>
        <v>76.129032258064512</v>
      </c>
      <c r="L18" s="32" t="s">
        <v>60</v>
      </c>
      <c r="M18" s="32"/>
      <c r="N18" s="37"/>
      <c r="O18" s="37"/>
      <c r="P18" s="32" t="s">
        <v>21</v>
      </c>
      <c r="Q18" s="32" t="s">
        <v>21</v>
      </c>
      <c r="R18" s="37"/>
    </row>
    <row r="19" spans="1:18" s="22" customFormat="1" ht="19.5" customHeight="1" x14ac:dyDescent="0.25">
      <c r="A19" s="13" t="s">
        <v>29</v>
      </c>
      <c r="B19" s="18" t="s">
        <v>30</v>
      </c>
      <c r="C19" s="13">
        <v>5</v>
      </c>
      <c r="D19" s="13">
        <f>SUM(D20:D24)</f>
        <v>28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3"/>
      <c r="Q19" s="18"/>
      <c r="R19" s="2"/>
    </row>
    <row r="20" spans="1:18" s="22" customFormat="1" ht="19.5" customHeight="1" x14ac:dyDescent="0.25">
      <c r="A20" s="2">
        <v>1</v>
      </c>
      <c r="B20" s="3" t="s">
        <v>37</v>
      </c>
      <c r="C20" s="4"/>
      <c r="D20" s="4">
        <v>6</v>
      </c>
      <c r="E20" s="5">
        <v>2526</v>
      </c>
      <c r="F20" s="6">
        <v>1860</v>
      </c>
      <c r="G20" s="7">
        <f t="shared" ref="G20:G23" si="3">(F20/E20)*100</f>
        <v>73.634204275534444</v>
      </c>
      <c r="H20" s="2">
        <v>391</v>
      </c>
      <c r="I20" s="8">
        <f t="shared" ref="I20:I23" si="4">(H20/E20)*100</f>
        <v>15.479018210609659</v>
      </c>
      <c r="J20" s="2">
        <v>337</v>
      </c>
      <c r="K20" s="7">
        <f t="shared" ref="K20:K23" si="5">(J20/H20)*100</f>
        <v>86.189258312020456</v>
      </c>
      <c r="L20" s="2"/>
      <c r="M20" s="2"/>
      <c r="N20" s="2"/>
      <c r="O20" s="2"/>
      <c r="P20" s="11" t="s">
        <v>21</v>
      </c>
      <c r="Q20" s="11" t="s">
        <v>21</v>
      </c>
      <c r="R20" s="11"/>
    </row>
    <row r="21" spans="1:18" s="22" customFormat="1" ht="19.5" customHeight="1" x14ac:dyDescent="0.25">
      <c r="A21" s="2">
        <v>2</v>
      </c>
      <c r="B21" s="3" t="s">
        <v>38</v>
      </c>
      <c r="C21" s="2"/>
      <c r="D21" s="10">
        <v>4</v>
      </c>
      <c r="E21" s="6">
        <v>1655</v>
      </c>
      <c r="F21" s="6">
        <v>1157</v>
      </c>
      <c r="G21" s="7">
        <f t="shared" si="3"/>
        <v>69.909365558912384</v>
      </c>
      <c r="H21" s="11">
        <v>349</v>
      </c>
      <c r="I21" s="8">
        <f t="shared" si="4"/>
        <v>21.087613293051362</v>
      </c>
      <c r="J21" s="11">
        <v>291</v>
      </c>
      <c r="K21" s="7">
        <f t="shared" si="5"/>
        <v>83.381088825214903</v>
      </c>
      <c r="L21" s="11"/>
      <c r="M21" s="11"/>
      <c r="N21" s="11"/>
      <c r="O21" s="11"/>
      <c r="P21" s="11" t="s">
        <v>21</v>
      </c>
      <c r="Q21" s="11" t="s">
        <v>21</v>
      </c>
      <c r="R21" s="11"/>
    </row>
    <row r="22" spans="1:18" s="22" customFormat="1" ht="19.5" customHeight="1" x14ac:dyDescent="0.25">
      <c r="A22" s="2">
        <v>3</v>
      </c>
      <c r="B22" s="3" t="s">
        <v>39</v>
      </c>
      <c r="C22" s="2"/>
      <c r="D22" s="4">
        <v>9</v>
      </c>
      <c r="E22" s="5">
        <v>3393</v>
      </c>
      <c r="F22" s="6">
        <v>1471</v>
      </c>
      <c r="G22" s="7">
        <f t="shared" si="3"/>
        <v>43.353964043619214</v>
      </c>
      <c r="H22" s="12">
        <v>101</v>
      </c>
      <c r="I22" s="8">
        <f t="shared" si="4"/>
        <v>2.9767167698202179</v>
      </c>
      <c r="J22" s="12">
        <v>58</v>
      </c>
      <c r="K22" s="7">
        <f t="shared" si="5"/>
        <v>57.42574257425742</v>
      </c>
      <c r="L22" s="2"/>
      <c r="M22" s="2"/>
      <c r="N22" s="2"/>
      <c r="O22" s="2"/>
      <c r="P22" s="2" t="s">
        <v>16</v>
      </c>
      <c r="Q22" s="2" t="s">
        <v>16</v>
      </c>
      <c r="R22" s="11"/>
    </row>
    <row r="23" spans="1:18" s="22" customFormat="1" ht="19.5" customHeight="1" x14ac:dyDescent="0.25">
      <c r="A23" s="2">
        <v>4</v>
      </c>
      <c r="B23" s="3" t="s">
        <v>40</v>
      </c>
      <c r="C23" s="2"/>
      <c r="D23" s="4">
        <v>4</v>
      </c>
      <c r="E23" s="5">
        <v>2554</v>
      </c>
      <c r="F23" s="6">
        <v>1099</v>
      </c>
      <c r="G23" s="7">
        <f t="shared" si="3"/>
        <v>43.030540328895853</v>
      </c>
      <c r="H23" s="12">
        <v>65</v>
      </c>
      <c r="I23" s="8">
        <f t="shared" si="4"/>
        <v>2.5450274079874706</v>
      </c>
      <c r="J23" s="12">
        <v>35</v>
      </c>
      <c r="K23" s="7">
        <f t="shared" si="5"/>
        <v>53.846153846153847</v>
      </c>
      <c r="L23" s="2"/>
      <c r="M23" s="2"/>
      <c r="N23" s="2"/>
      <c r="O23" s="2"/>
      <c r="P23" s="2" t="s">
        <v>16</v>
      </c>
      <c r="Q23" s="2" t="s">
        <v>16</v>
      </c>
      <c r="R23" s="11" t="s">
        <v>26</v>
      </c>
    </row>
    <row r="24" spans="1:18" s="22" customFormat="1" ht="19.5" customHeight="1" x14ac:dyDescent="0.25">
      <c r="A24" s="2">
        <v>5</v>
      </c>
      <c r="B24" s="3" t="s">
        <v>41</v>
      </c>
      <c r="C24" s="2"/>
      <c r="D24" s="4">
        <v>5</v>
      </c>
      <c r="E24" s="14">
        <v>2223</v>
      </c>
      <c r="F24" s="15">
        <v>1290</v>
      </c>
      <c r="G24" s="16">
        <f>F24/E24*100</f>
        <v>58.029689608636978</v>
      </c>
      <c r="H24" s="4">
        <v>213</v>
      </c>
      <c r="I24" s="17">
        <f>(H24/E24)*100</f>
        <v>9.5816464237516872</v>
      </c>
      <c r="J24" s="4">
        <v>126</v>
      </c>
      <c r="K24" s="16">
        <f>J24/H24*100</f>
        <v>59.154929577464785</v>
      </c>
      <c r="L24" s="3"/>
      <c r="M24" s="3"/>
      <c r="N24" s="3"/>
      <c r="O24" s="3"/>
      <c r="P24" s="2" t="s">
        <v>16</v>
      </c>
      <c r="Q24" s="2" t="s">
        <v>16</v>
      </c>
      <c r="R24" s="11"/>
    </row>
    <row r="25" spans="1:18" s="22" customFormat="1" ht="19.5" customHeight="1" x14ac:dyDescent="0.25">
      <c r="A25" s="13" t="s">
        <v>21</v>
      </c>
      <c r="B25" s="18" t="s">
        <v>45</v>
      </c>
      <c r="C25" s="13">
        <v>1</v>
      </c>
      <c r="D25" s="13">
        <f>D26</f>
        <v>3</v>
      </c>
      <c r="E25" s="18"/>
      <c r="F25" s="18"/>
      <c r="G25" s="16"/>
      <c r="H25" s="18"/>
      <c r="I25" s="17"/>
      <c r="J25" s="18"/>
      <c r="K25" s="16"/>
      <c r="L25" s="18"/>
      <c r="M25" s="18"/>
      <c r="N25" s="18"/>
      <c r="O25" s="18"/>
      <c r="P25" s="2"/>
      <c r="Q25" s="13"/>
      <c r="R25" s="13"/>
    </row>
    <row r="26" spans="1:18" ht="19.5" customHeight="1" x14ac:dyDescent="0.25">
      <c r="A26" s="2">
        <v>1</v>
      </c>
      <c r="B26" s="3" t="s">
        <v>46</v>
      </c>
      <c r="C26" s="2"/>
      <c r="D26" s="2">
        <v>3</v>
      </c>
      <c r="E26" s="3">
        <v>2786</v>
      </c>
      <c r="F26" s="3">
        <v>525</v>
      </c>
      <c r="G26" s="16">
        <f t="shared" ref="G26:G28" si="6">F26/E26*100</f>
        <v>18.844221105527641</v>
      </c>
      <c r="H26" s="3">
        <v>165</v>
      </c>
      <c r="I26" s="17">
        <f t="shared" ref="I26:I28" si="7">(H26/E26)*100</f>
        <v>5.9224694903086865</v>
      </c>
      <c r="J26" s="3">
        <v>34</v>
      </c>
      <c r="K26" s="16">
        <f t="shared" ref="K26:K28" si="8">J26/H26*100</f>
        <v>20.606060606060606</v>
      </c>
      <c r="L26" s="3"/>
      <c r="M26" s="3"/>
      <c r="N26" s="3"/>
      <c r="O26" s="3"/>
      <c r="P26" s="2" t="s">
        <v>16</v>
      </c>
      <c r="Q26" s="2" t="s">
        <v>16</v>
      </c>
      <c r="R26" s="2"/>
    </row>
    <row r="27" spans="1:18" s="22" customFormat="1" ht="19.5" customHeight="1" x14ac:dyDescent="0.25">
      <c r="A27" s="13" t="s">
        <v>43</v>
      </c>
      <c r="B27" s="18" t="s">
        <v>50</v>
      </c>
      <c r="C27" s="13">
        <v>1</v>
      </c>
      <c r="D27" s="13">
        <f>D28</f>
        <v>8</v>
      </c>
      <c r="E27" s="18"/>
      <c r="F27" s="18"/>
      <c r="G27" s="16"/>
      <c r="H27" s="18"/>
      <c r="I27" s="17"/>
      <c r="J27" s="18"/>
      <c r="K27" s="16"/>
      <c r="L27" s="18"/>
      <c r="M27" s="18"/>
      <c r="N27" s="18"/>
      <c r="O27" s="18"/>
      <c r="P27" s="3"/>
      <c r="Q27" s="3"/>
      <c r="R27" s="13"/>
    </row>
    <row r="28" spans="1:18" s="22" customFormat="1" ht="19.5" customHeight="1" x14ac:dyDescent="0.25">
      <c r="A28" s="2">
        <v>1</v>
      </c>
      <c r="B28" s="3" t="s">
        <v>51</v>
      </c>
      <c r="C28" s="2"/>
      <c r="D28" s="2">
        <v>8</v>
      </c>
      <c r="E28" s="3">
        <v>6568</v>
      </c>
      <c r="F28" s="3">
        <v>1271</v>
      </c>
      <c r="G28" s="16">
        <f t="shared" si="6"/>
        <v>19.351400730816078</v>
      </c>
      <c r="H28" s="3">
        <v>128</v>
      </c>
      <c r="I28" s="17">
        <f t="shared" si="7"/>
        <v>1.9488428745432398</v>
      </c>
      <c r="J28" s="3">
        <v>36</v>
      </c>
      <c r="K28" s="16">
        <f t="shared" si="8"/>
        <v>28.125</v>
      </c>
      <c r="L28" s="3"/>
      <c r="M28" s="3"/>
      <c r="N28" s="3"/>
      <c r="O28" s="3"/>
      <c r="P28" s="11" t="s">
        <v>16</v>
      </c>
      <c r="Q28" s="11" t="s">
        <v>16</v>
      </c>
      <c r="R28" s="2" t="s">
        <v>26</v>
      </c>
    </row>
    <row r="29" spans="1:18" s="22" customFormat="1" ht="19.5" customHeight="1" x14ac:dyDescent="0.25">
      <c r="A29" s="13" t="s">
        <v>52</v>
      </c>
      <c r="B29" s="18" t="s">
        <v>53</v>
      </c>
      <c r="C29" s="13">
        <v>1</v>
      </c>
      <c r="D29" s="13">
        <f>D30</f>
        <v>4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3"/>
      <c r="Q29" s="3"/>
      <c r="R29" s="13"/>
    </row>
    <row r="30" spans="1:18" s="22" customFormat="1" ht="19.5" customHeight="1" x14ac:dyDescent="0.25">
      <c r="A30" s="2">
        <v>1</v>
      </c>
      <c r="B30" s="3" t="s">
        <v>54</v>
      </c>
      <c r="C30" s="2"/>
      <c r="D30" s="2">
        <v>4</v>
      </c>
      <c r="E30" s="6">
        <v>3335</v>
      </c>
      <c r="F30" s="6">
        <v>887</v>
      </c>
      <c r="G30" s="7">
        <v>26.59</v>
      </c>
      <c r="H30" s="2">
        <v>261</v>
      </c>
      <c r="I30" s="8">
        <f t="shared" ref="I30" si="9">(H30/E30)*100</f>
        <v>7.8260869565217401</v>
      </c>
      <c r="J30" s="2">
        <v>161</v>
      </c>
      <c r="K30" s="7" t="s">
        <v>55</v>
      </c>
      <c r="L30" s="2"/>
      <c r="M30" s="2"/>
      <c r="N30" s="2"/>
      <c r="O30" s="2"/>
      <c r="P30" s="11" t="s">
        <v>16</v>
      </c>
      <c r="Q30" s="11" t="s">
        <v>16</v>
      </c>
      <c r="R30" s="11"/>
    </row>
    <row r="31" spans="1:18" x14ac:dyDescent="0.25">
      <c r="A31" s="59"/>
    </row>
  </sheetData>
  <autoFilter ref="A6:R30"/>
  <mergeCells count="11">
    <mergeCell ref="A1:R1"/>
    <mergeCell ref="A2:R2"/>
    <mergeCell ref="P4:Q4"/>
    <mergeCell ref="E4:G4"/>
    <mergeCell ref="H4:K4"/>
    <mergeCell ref="L4:O4"/>
    <mergeCell ref="R4:R5"/>
    <mergeCell ref="A4:A5"/>
    <mergeCell ref="B4:B5"/>
    <mergeCell ref="C4:C5"/>
    <mergeCell ref="D4:D5"/>
  </mergeCells>
  <pageMargins left="0.46" right="0" top="0.32" bottom="0.5" header="0.05" footer="0.05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C17" workbookViewId="0">
      <selection activeCell="Q17" sqref="Q1:IJ1048576"/>
    </sheetView>
  </sheetViews>
  <sheetFormatPr defaultRowHeight="15.75" x14ac:dyDescent="0.25"/>
  <cols>
    <col min="1" max="1" width="4.7109375" style="59" customWidth="1"/>
    <col min="2" max="2" width="19.140625" style="23" customWidth="1"/>
    <col min="3" max="3" width="7.5703125" style="23" customWidth="1"/>
    <col min="4" max="4" width="7.85546875" style="23" customWidth="1"/>
    <col min="5" max="5" width="7.28515625" style="23" customWidth="1"/>
    <col min="6" max="6" width="8.42578125" style="23" customWidth="1"/>
    <col min="7" max="7" width="7.28515625" style="66" customWidth="1"/>
    <col min="8" max="8" width="8.140625" style="23" customWidth="1"/>
    <col min="9" max="9" width="6.85546875" style="59" customWidth="1"/>
    <col min="10" max="10" width="6.140625" style="59" customWidth="1"/>
    <col min="11" max="11" width="6.28515625" style="59" customWidth="1"/>
    <col min="12" max="12" width="5.85546875" style="59" customWidth="1"/>
    <col min="13" max="13" width="8.140625" style="59" customWidth="1"/>
    <col min="14" max="14" width="9.28515625" style="59" customWidth="1"/>
    <col min="15" max="15" width="7.42578125" style="23" customWidth="1"/>
    <col min="16" max="16" width="10.28515625" style="23" customWidth="1"/>
    <col min="17" max="16384" width="9.140625" style="23"/>
  </cols>
  <sheetData>
    <row r="1" spans="1:16" ht="35.25" customHeight="1" x14ac:dyDescent="0.25">
      <c r="A1" s="61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ht="20.25" customHeight="1" x14ac:dyDescent="0.25">
      <c r="A2" s="62" t="s">
        <v>71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4" spans="1:16" ht="30.75" customHeight="1" x14ac:dyDescent="0.25">
      <c r="A4" s="47" t="s">
        <v>0</v>
      </c>
      <c r="B4" s="48" t="s">
        <v>1</v>
      </c>
      <c r="C4" s="47" t="s">
        <v>14</v>
      </c>
      <c r="D4" s="47"/>
      <c r="E4" s="47"/>
      <c r="F4" s="47" t="s">
        <v>15</v>
      </c>
      <c r="G4" s="47"/>
      <c r="H4" s="47"/>
      <c r="I4" s="47"/>
      <c r="J4" s="48" t="s">
        <v>18</v>
      </c>
      <c r="K4" s="48"/>
      <c r="L4" s="48"/>
      <c r="M4" s="48" t="s">
        <v>72</v>
      </c>
      <c r="N4" s="48"/>
      <c r="O4" s="48" t="s">
        <v>17</v>
      </c>
      <c r="P4" s="48" t="s">
        <v>13</v>
      </c>
    </row>
    <row r="5" spans="1:16" ht="48" customHeight="1" x14ac:dyDescent="0.25">
      <c r="A5" s="47"/>
      <c r="B5" s="48"/>
      <c r="C5" s="45" t="s">
        <v>4</v>
      </c>
      <c r="D5" s="45" t="s">
        <v>5</v>
      </c>
      <c r="E5" s="45" t="s">
        <v>6</v>
      </c>
      <c r="F5" s="45" t="s">
        <v>7</v>
      </c>
      <c r="G5" s="63" t="s">
        <v>6</v>
      </c>
      <c r="H5" s="45" t="s">
        <v>8</v>
      </c>
      <c r="I5" s="45" t="s">
        <v>6</v>
      </c>
      <c r="J5" s="9" t="s">
        <v>9</v>
      </c>
      <c r="K5" s="9" t="s">
        <v>10</v>
      </c>
      <c r="L5" s="9" t="s">
        <v>11</v>
      </c>
      <c r="M5" s="45" t="s">
        <v>65</v>
      </c>
      <c r="N5" s="45" t="s">
        <v>66</v>
      </c>
      <c r="O5" s="47"/>
      <c r="P5" s="47"/>
    </row>
    <row r="6" spans="1:16" s="22" customFormat="1" ht="20.25" customHeight="1" x14ac:dyDescent="0.25">
      <c r="A6" s="13"/>
      <c r="B6" s="18" t="s">
        <v>70</v>
      </c>
      <c r="C6" s="67"/>
      <c r="D6" s="67"/>
      <c r="E6" s="67"/>
      <c r="F6" s="67"/>
      <c r="G6" s="68"/>
      <c r="H6" s="67"/>
      <c r="I6" s="67"/>
      <c r="J6" s="13"/>
      <c r="K6" s="13"/>
      <c r="L6" s="13"/>
      <c r="M6" s="13">
        <f>M8+M10+M15+M17+M21+M23+M26</f>
        <v>10</v>
      </c>
      <c r="N6" s="13">
        <f>N8+N10+N15+N17+N21+N23+N26</f>
        <v>10</v>
      </c>
      <c r="O6" s="18"/>
      <c r="P6" s="18"/>
    </row>
    <row r="7" spans="1:16" ht="20.25" customHeight="1" x14ac:dyDescent="0.25">
      <c r="A7" s="30" t="s">
        <v>16</v>
      </c>
      <c r="B7" s="64" t="s">
        <v>74</v>
      </c>
      <c r="C7" s="69"/>
      <c r="D7" s="70"/>
      <c r="E7" s="69"/>
      <c r="F7" s="69"/>
      <c r="G7" s="69"/>
      <c r="H7" s="70"/>
      <c r="I7" s="69"/>
      <c r="J7" s="30"/>
      <c r="K7" s="30"/>
      <c r="L7" s="30"/>
      <c r="M7" s="30"/>
      <c r="N7" s="30"/>
      <c r="O7" s="29"/>
      <c r="P7" s="3"/>
    </row>
    <row r="8" spans="1:16" ht="20.25" customHeight="1" x14ac:dyDescent="0.25">
      <c r="A8" s="30">
        <v>1</v>
      </c>
      <c r="B8" s="64" t="s">
        <v>31</v>
      </c>
      <c r="C8" s="71"/>
      <c r="D8" s="71"/>
      <c r="E8" s="72"/>
      <c r="F8" s="71"/>
      <c r="G8" s="72"/>
      <c r="H8" s="71"/>
      <c r="I8" s="72"/>
      <c r="J8" s="30"/>
      <c r="K8" s="30"/>
      <c r="L8" s="30"/>
      <c r="M8" s="30">
        <v>1</v>
      </c>
      <c r="N8" s="30">
        <v>1</v>
      </c>
      <c r="O8" s="30"/>
      <c r="P8" s="3"/>
    </row>
    <row r="9" spans="1:16" ht="20.25" customHeight="1" x14ac:dyDescent="0.25">
      <c r="A9" s="29"/>
      <c r="B9" s="28" t="s">
        <v>32</v>
      </c>
      <c r="C9" s="73">
        <v>803</v>
      </c>
      <c r="D9" s="74">
        <v>178</v>
      </c>
      <c r="E9" s="75">
        <v>22.16</v>
      </c>
      <c r="F9" s="71">
        <v>89</v>
      </c>
      <c r="G9" s="75">
        <f t="shared" ref="G9" si="0">F9/C9*100</f>
        <v>11.083437110834371</v>
      </c>
      <c r="H9" s="76">
        <v>51</v>
      </c>
      <c r="I9" s="75">
        <f t="shared" ref="I9" si="1">H9/F9*100</f>
        <v>57.303370786516851</v>
      </c>
      <c r="J9" s="29"/>
      <c r="K9" s="29" t="s">
        <v>60</v>
      </c>
      <c r="L9" s="29"/>
      <c r="M9" s="29" t="s">
        <v>42</v>
      </c>
      <c r="N9" s="29" t="s">
        <v>42</v>
      </c>
      <c r="O9" s="29"/>
      <c r="P9" s="3"/>
    </row>
    <row r="10" spans="1:16" ht="20.25" customHeight="1" x14ac:dyDescent="0.25">
      <c r="A10" s="30">
        <v>2</v>
      </c>
      <c r="B10" s="64" t="s">
        <v>23</v>
      </c>
      <c r="C10" s="69"/>
      <c r="D10" s="69"/>
      <c r="E10" s="77"/>
      <c r="F10" s="78"/>
      <c r="G10" s="79"/>
      <c r="H10" s="78"/>
      <c r="I10" s="79"/>
      <c r="J10" s="30"/>
      <c r="K10" s="30"/>
      <c r="L10" s="30"/>
      <c r="M10" s="30">
        <v>3</v>
      </c>
      <c r="N10" s="30">
        <v>3</v>
      </c>
      <c r="O10" s="30" t="s">
        <v>16</v>
      </c>
      <c r="P10" s="3"/>
    </row>
    <row r="11" spans="1:16" ht="20.25" customHeight="1" x14ac:dyDescent="0.25">
      <c r="A11" s="29"/>
      <c r="B11" s="28" t="s">
        <v>33</v>
      </c>
      <c r="C11" s="71">
        <v>404</v>
      </c>
      <c r="D11" s="71">
        <v>278</v>
      </c>
      <c r="E11" s="75">
        <f>D11*100/402</f>
        <v>69.154228855721399</v>
      </c>
      <c r="F11" s="80">
        <v>83</v>
      </c>
      <c r="G11" s="75">
        <f>F11*100/C11</f>
        <v>20.544554455445546</v>
      </c>
      <c r="H11" s="80">
        <v>67</v>
      </c>
      <c r="I11" s="75">
        <f>H11*100/F11</f>
        <v>80.722891566265062</v>
      </c>
      <c r="J11" s="29" t="s">
        <v>60</v>
      </c>
      <c r="K11" s="29" t="s">
        <v>60</v>
      </c>
      <c r="L11" s="29"/>
      <c r="M11" s="29" t="s">
        <v>42</v>
      </c>
      <c r="N11" s="29" t="s">
        <v>42</v>
      </c>
      <c r="O11" s="29"/>
      <c r="P11" s="3"/>
    </row>
    <row r="12" spans="1:16" ht="20.25" customHeight="1" x14ac:dyDescent="0.25">
      <c r="A12" s="29"/>
      <c r="B12" s="28" t="s">
        <v>34</v>
      </c>
      <c r="C12" s="71">
        <v>584</v>
      </c>
      <c r="D12" s="71">
        <v>426</v>
      </c>
      <c r="E12" s="75">
        <f>D12*100/C12</f>
        <v>72.945205479452056</v>
      </c>
      <c r="F12" s="71">
        <v>134</v>
      </c>
      <c r="G12" s="75">
        <f>F12*100/C12</f>
        <v>22.945205479452056</v>
      </c>
      <c r="H12" s="71">
        <v>113</v>
      </c>
      <c r="I12" s="75">
        <f>H12*100/F12</f>
        <v>84.328358208955223</v>
      </c>
      <c r="J12" s="29" t="s">
        <v>60</v>
      </c>
      <c r="K12" s="29" t="s">
        <v>60</v>
      </c>
      <c r="L12" s="29"/>
      <c r="M12" s="29" t="s">
        <v>42</v>
      </c>
      <c r="N12" s="29" t="s">
        <v>42</v>
      </c>
      <c r="O12" s="29"/>
      <c r="P12" s="3"/>
    </row>
    <row r="13" spans="1:16" ht="20.25" customHeight="1" x14ac:dyDescent="0.25">
      <c r="A13" s="29"/>
      <c r="B13" s="28" t="s">
        <v>35</v>
      </c>
      <c r="C13" s="71">
        <v>693</v>
      </c>
      <c r="D13" s="71">
        <v>378</v>
      </c>
      <c r="E13" s="75">
        <f>D13*100/C13</f>
        <v>54.545454545454547</v>
      </c>
      <c r="F13" s="71">
        <v>81</v>
      </c>
      <c r="G13" s="75">
        <f>F13*100/C13</f>
        <v>11.688311688311689</v>
      </c>
      <c r="H13" s="71">
        <v>65</v>
      </c>
      <c r="I13" s="75">
        <f>H13*100/F13</f>
        <v>80.246913580246911</v>
      </c>
      <c r="J13" s="29" t="s">
        <v>60</v>
      </c>
      <c r="K13" s="29" t="s">
        <v>60</v>
      </c>
      <c r="L13" s="29"/>
      <c r="M13" s="29" t="s">
        <v>42</v>
      </c>
      <c r="N13" s="29" t="s">
        <v>42</v>
      </c>
      <c r="O13" s="29"/>
      <c r="P13" s="3"/>
    </row>
    <row r="14" spans="1:16" s="22" customFormat="1" ht="20.25" customHeight="1" x14ac:dyDescent="0.25">
      <c r="A14" s="65" t="s">
        <v>29</v>
      </c>
      <c r="B14" s="64" t="s">
        <v>30</v>
      </c>
      <c r="C14" s="69"/>
      <c r="D14" s="70"/>
      <c r="E14" s="69"/>
      <c r="F14" s="69"/>
      <c r="G14" s="77"/>
      <c r="H14" s="70"/>
      <c r="I14" s="77"/>
      <c r="J14" s="30"/>
      <c r="K14" s="30"/>
      <c r="L14" s="30"/>
      <c r="M14" s="30"/>
      <c r="N14" s="30"/>
      <c r="O14" s="30"/>
      <c r="P14" s="18"/>
    </row>
    <row r="15" spans="1:16" s="22" customFormat="1" ht="20.25" customHeight="1" x14ac:dyDescent="0.25">
      <c r="A15" s="30">
        <v>1</v>
      </c>
      <c r="B15" s="31" t="s">
        <v>39</v>
      </c>
      <c r="C15" s="36"/>
      <c r="D15" s="81"/>
      <c r="E15" s="82"/>
      <c r="F15" s="83"/>
      <c r="G15" s="79"/>
      <c r="H15" s="83"/>
      <c r="I15" s="79"/>
      <c r="J15" s="37"/>
      <c r="K15" s="37"/>
      <c r="L15" s="37"/>
      <c r="M15" s="29">
        <v>1</v>
      </c>
      <c r="N15" s="29">
        <v>1</v>
      </c>
      <c r="O15" s="30" t="s">
        <v>16</v>
      </c>
      <c r="P15" s="18"/>
    </row>
    <row r="16" spans="1:16" s="22" customFormat="1" ht="20.25" customHeight="1" x14ac:dyDescent="0.25">
      <c r="A16" s="41"/>
      <c r="B16" s="37" t="s">
        <v>36</v>
      </c>
      <c r="C16" s="84">
        <v>491</v>
      </c>
      <c r="D16" s="85">
        <v>483</v>
      </c>
      <c r="E16" s="86">
        <f t="shared" ref="E16" si="2">(D16/C16)*100</f>
        <v>98.370672097759666</v>
      </c>
      <c r="F16" s="87">
        <v>33</v>
      </c>
      <c r="G16" s="72">
        <f t="shared" ref="G16" si="3">(F16/C16)*100</f>
        <v>6.7209775967413439</v>
      </c>
      <c r="H16" s="88">
        <v>32</v>
      </c>
      <c r="I16" s="72">
        <f t="shared" ref="I16" si="4">(H16/F16)*100</f>
        <v>96.969696969696969</v>
      </c>
      <c r="J16" s="37"/>
      <c r="K16" s="37"/>
      <c r="L16" s="37"/>
      <c r="M16" s="29" t="s">
        <v>42</v>
      </c>
      <c r="N16" s="29" t="s">
        <v>42</v>
      </c>
      <c r="O16" s="29"/>
      <c r="P16" s="18"/>
    </row>
    <row r="17" spans="1:16" s="22" customFormat="1" ht="20.25" customHeight="1" x14ac:dyDescent="0.25">
      <c r="A17" s="33">
        <v>2</v>
      </c>
      <c r="B17" s="34" t="s">
        <v>41</v>
      </c>
      <c r="C17" s="38"/>
      <c r="D17" s="89"/>
      <c r="E17" s="82"/>
      <c r="F17" s="38"/>
      <c r="G17" s="82"/>
      <c r="H17" s="38"/>
      <c r="I17" s="82"/>
      <c r="J17" s="34"/>
      <c r="K17" s="34"/>
      <c r="L17" s="34"/>
      <c r="M17" s="35">
        <v>2</v>
      </c>
      <c r="N17" s="35">
        <v>2</v>
      </c>
      <c r="O17" s="33" t="s">
        <v>16</v>
      </c>
      <c r="P17" s="18"/>
    </row>
    <row r="18" spans="1:16" ht="20.25" customHeight="1" x14ac:dyDescent="0.25">
      <c r="A18" s="41"/>
      <c r="B18" s="39" t="s">
        <v>61</v>
      </c>
      <c r="C18" s="40">
        <v>452</v>
      </c>
      <c r="D18" s="40">
        <v>364</v>
      </c>
      <c r="E18" s="90">
        <f>D18/C18*100</f>
        <v>80.530973451327441</v>
      </c>
      <c r="F18" s="40">
        <v>53</v>
      </c>
      <c r="G18" s="91">
        <f t="shared" ref="G18" si="5">F18/C18*100</f>
        <v>11.725663716814159</v>
      </c>
      <c r="H18" s="92">
        <v>48</v>
      </c>
      <c r="I18" s="91">
        <f t="shared" ref="I18" si="6">H18/F18*100</f>
        <v>90.566037735849065</v>
      </c>
      <c r="J18" s="37"/>
      <c r="K18" s="37"/>
      <c r="L18" s="37"/>
      <c r="M18" s="29" t="s">
        <v>42</v>
      </c>
      <c r="N18" s="29" t="s">
        <v>42</v>
      </c>
      <c r="O18" s="29"/>
      <c r="P18" s="3"/>
    </row>
    <row r="19" spans="1:16" ht="20.25" customHeight="1" x14ac:dyDescent="0.25">
      <c r="A19" s="42"/>
      <c r="B19" s="19" t="s">
        <v>44</v>
      </c>
      <c r="C19" s="25">
        <v>494</v>
      </c>
      <c r="D19" s="25">
        <v>367</v>
      </c>
      <c r="E19" s="24">
        <f t="shared" ref="E19:E24" si="7">D19/C19*100</f>
        <v>74.291497975708495</v>
      </c>
      <c r="F19" s="25">
        <v>51</v>
      </c>
      <c r="G19" s="93">
        <f t="shared" ref="G19" si="8">F19/C19*100</f>
        <v>10.323886639676113</v>
      </c>
      <c r="H19" s="25">
        <v>45</v>
      </c>
      <c r="I19" s="25">
        <f>H19/F19*100</f>
        <v>88.235294117647058</v>
      </c>
      <c r="J19" s="2"/>
      <c r="K19" s="2"/>
      <c r="L19" s="2"/>
      <c r="M19" s="11" t="s">
        <v>42</v>
      </c>
      <c r="N19" s="11" t="s">
        <v>42</v>
      </c>
      <c r="O19" s="11"/>
      <c r="P19" s="3"/>
    </row>
    <row r="20" spans="1:16" ht="20.25" customHeight="1" x14ac:dyDescent="0.25">
      <c r="A20" s="9" t="s">
        <v>21</v>
      </c>
      <c r="B20" s="20" t="s">
        <v>45</v>
      </c>
      <c r="C20" s="26"/>
      <c r="D20" s="26"/>
      <c r="E20" s="24"/>
      <c r="F20" s="26"/>
      <c r="G20" s="94"/>
      <c r="H20" s="26"/>
      <c r="I20" s="24"/>
      <c r="J20" s="9"/>
      <c r="K20" s="9"/>
      <c r="L20" s="9"/>
      <c r="M20" s="9"/>
      <c r="N20" s="9"/>
      <c r="O20" s="21"/>
      <c r="P20" s="3"/>
    </row>
    <row r="21" spans="1:16" s="22" customFormat="1" ht="20.25" customHeight="1" x14ac:dyDescent="0.25">
      <c r="A21" s="9">
        <v>1</v>
      </c>
      <c r="B21" s="20" t="s">
        <v>47</v>
      </c>
      <c r="C21" s="26"/>
      <c r="D21" s="26"/>
      <c r="E21" s="26"/>
      <c r="F21" s="26"/>
      <c r="G21" s="95"/>
      <c r="H21" s="26"/>
      <c r="I21" s="26"/>
      <c r="J21" s="9"/>
      <c r="K21" s="9"/>
      <c r="L21" s="9"/>
      <c r="M21" s="9">
        <v>1</v>
      </c>
      <c r="N21" s="9">
        <v>1</v>
      </c>
      <c r="O21" s="21"/>
      <c r="P21" s="18"/>
    </row>
    <row r="22" spans="1:16" ht="20.25" customHeight="1" x14ac:dyDescent="0.25">
      <c r="A22" s="11"/>
      <c r="B22" s="19" t="s">
        <v>48</v>
      </c>
      <c r="C22" s="24">
        <v>278</v>
      </c>
      <c r="D22" s="24">
        <v>278</v>
      </c>
      <c r="E22" s="24">
        <f t="shared" si="7"/>
        <v>100</v>
      </c>
      <c r="F22" s="24">
        <v>38</v>
      </c>
      <c r="G22" s="94">
        <f t="shared" ref="G22:G24" si="9">F22/C22*100</f>
        <v>13.669064748201439</v>
      </c>
      <c r="H22" s="24">
        <v>38</v>
      </c>
      <c r="I22" s="24">
        <f t="shared" ref="I22:I24" si="10">H22/F22*100</f>
        <v>100</v>
      </c>
      <c r="J22" s="11"/>
      <c r="K22" s="11"/>
      <c r="L22" s="11"/>
      <c r="M22" s="11" t="s">
        <v>42</v>
      </c>
      <c r="N22" s="11" t="s">
        <v>42</v>
      </c>
      <c r="O22" s="1"/>
      <c r="P22" s="3"/>
    </row>
    <row r="23" spans="1:16" s="22" customFormat="1" ht="20.25" customHeight="1" x14ac:dyDescent="0.25">
      <c r="A23" s="9">
        <v>2</v>
      </c>
      <c r="B23" s="20" t="s">
        <v>46</v>
      </c>
      <c r="C23" s="26"/>
      <c r="D23" s="26"/>
      <c r="E23" s="26"/>
      <c r="F23" s="26"/>
      <c r="G23" s="95"/>
      <c r="H23" s="26"/>
      <c r="I23" s="26"/>
      <c r="J23" s="9"/>
      <c r="K23" s="9"/>
      <c r="L23" s="9"/>
      <c r="M23" s="9">
        <v>1</v>
      </c>
      <c r="N23" s="9">
        <v>1</v>
      </c>
      <c r="O23" s="9" t="s">
        <v>16</v>
      </c>
      <c r="P23" s="18"/>
    </row>
    <row r="24" spans="1:16" ht="20.25" customHeight="1" x14ac:dyDescent="0.25">
      <c r="A24" s="11"/>
      <c r="B24" s="19" t="s">
        <v>49</v>
      </c>
      <c r="C24" s="24">
        <v>722</v>
      </c>
      <c r="D24" s="24">
        <v>525</v>
      </c>
      <c r="E24" s="24">
        <f t="shared" si="7"/>
        <v>72.714681440443215</v>
      </c>
      <c r="F24" s="24">
        <v>57</v>
      </c>
      <c r="G24" s="94">
        <f t="shared" si="9"/>
        <v>7.8947368421052628</v>
      </c>
      <c r="H24" s="24">
        <v>34</v>
      </c>
      <c r="I24" s="24">
        <f t="shared" si="10"/>
        <v>59.649122807017541</v>
      </c>
      <c r="J24" s="11"/>
      <c r="K24" s="11"/>
      <c r="L24" s="11"/>
      <c r="M24" s="11" t="s">
        <v>42</v>
      </c>
      <c r="N24" s="11" t="s">
        <v>42</v>
      </c>
      <c r="O24" s="1"/>
      <c r="P24" s="3"/>
    </row>
    <row r="25" spans="1:16" s="22" customFormat="1" ht="20.25" customHeight="1" x14ac:dyDescent="0.25">
      <c r="A25" s="9" t="s">
        <v>43</v>
      </c>
      <c r="B25" s="20" t="s">
        <v>53</v>
      </c>
      <c r="C25" s="26"/>
      <c r="D25" s="26"/>
      <c r="E25" s="26"/>
      <c r="F25" s="26"/>
      <c r="G25" s="95"/>
      <c r="H25" s="26"/>
      <c r="I25" s="26"/>
      <c r="J25" s="9"/>
      <c r="K25" s="9"/>
      <c r="L25" s="9"/>
      <c r="M25" s="9"/>
      <c r="N25" s="9"/>
      <c r="O25" s="21"/>
      <c r="P25" s="18"/>
    </row>
    <row r="26" spans="1:16" s="22" customFormat="1" ht="20.25" customHeight="1" x14ac:dyDescent="0.25">
      <c r="A26" s="9">
        <v>1</v>
      </c>
      <c r="B26" s="20" t="s">
        <v>54</v>
      </c>
      <c r="C26" s="26"/>
      <c r="D26" s="26"/>
      <c r="E26" s="26"/>
      <c r="F26" s="26"/>
      <c r="G26" s="95"/>
      <c r="H26" s="26"/>
      <c r="I26" s="26"/>
      <c r="J26" s="9"/>
      <c r="K26" s="9"/>
      <c r="L26" s="9"/>
      <c r="M26" s="9">
        <v>1</v>
      </c>
      <c r="N26" s="9">
        <v>1</v>
      </c>
      <c r="O26" s="9" t="s">
        <v>16</v>
      </c>
      <c r="P26" s="18"/>
    </row>
    <row r="27" spans="1:16" ht="20.25" customHeight="1" x14ac:dyDescent="0.25">
      <c r="A27" s="11"/>
      <c r="B27" s="19" t="s">
        <v>56</v>
      </c>
      <c r="C27" s="24">
        <v>845</v>
      </c>
      <c r="D27" s="24">
        <v>475</v>
      </c>
      <c r="E27" s="24" t="s">
        <v>57</v>
      </c>
      <c r="F27" s="24">
        <v>138</v>
      </c>
      <c r="G27" s="94">
        <v>16.331360946745562</v>
      </c>
      <c r="H27" s="24">
        <v>117</v>
      </c>
      <c r="I27" s="24" t="s">
        <v>58</v>
      </c>
      <c r="J27" s="11"/>
      <c r="K27" s="11"/>
      <c r="L27" s="11"/>
      <c r="M27" s="11" t="s">
        <v>42</v>
      </c>
      <c r="N27" s="11" t="s">
        <v>42</v>
      </c>
      <c r="O27" s="1"/>
      <c r="P27" s="3"/>
    </row>
  </sheetData>
  <mergeCells count="10">
    <mergeCell ref="P4:P5"/>
    <mergeCell ref="A1:P1"/>
    <mergeCell ref="A2:P2"/>
    <mergeCell ref="M4:N4"/>
    <mergeCell ref="O4:O5"/>
    <mergeCell ref="A4:A5"/>
    <mergeCell ref="B4:B5"/>
    <mergeCell ref="C4:E4"/>
    <mergeCell ref="F4:I4"/>
    <mergeCell ref="J4:L4"/>
  </mergeCells>
  <pageMargins left="0.52" right="0" top="0" bottom="0.26" header="0" footer="0.05"/>
  <pageSetup orientation="landscape" horizontalDpi="0" verticalDpi="0" r:id="rId1"/>
  <headerFooter>
    <oddFooter>&amp;RTrang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Biểu 1</vt:lpstr>
      <vt:lpstr>Biểu 2</vt:lpstr>
      <vt:lpstr>'Biểu 2'!Print_Titles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Nguyen Van Tan</cp:lastModifiedBy>
  <cp:lastPrinted>2021-04-24T02:50:20Z</cp:lastPrinted>
  <dcterms:created xsi:type="dcterms:W3CDTF">2020-12-03T18:00:03Z</dcterms:created>
  <dcterms:modified xsi:type="dcterms:W3CDTF">2021-04-24T02:50:30Z</dcterms:modified>
</cp:coreProperties>
</file>